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Gruppen\VGM\44 KN\Ausschreibungen\26-37605_-606_Prozessmanagement-Tool für GSI und FAIR\02 Vergabeunterlagen\6 in Cosinex hochgeladen\"/>
    </mc:Choice>
  </mc:AlternateContent>
  <xr:revisionPtr revIDLastSave="0" documentId="8_{1C5D8711-1AF7-4D6C-8863-F539EC9C7B17}" xr6:coauthVersionLast="47" xr6:coauthVersionMax="47" xr10:uidLastSave="{00000000-0000-0000-0000-000000000000}"/>
  <bookViews>
    <workbookView xWindow="1812" yWindow="3096" windowWidth="28800" windowHeight="12696" xr2:uid="{C1E132F2-F18A-4D9A-B44E-663468437B97}"/>
  </bookViews>
  <sheets>
    <sheet name="Prozess-M.-Tool Kosten 6 Jahre" sheetId="1" r:id="rId1"/>
    <sheet name="Tabelle1" sheetId="2" r:id="rId2"/>
  </sheets>
  <definedNames>
    <definedName name="_xlnm.Print_Area" localSheetId="0">'Prozess-M.-Tool Kosten 6 Jahre'!$A$1:$G$37</definedName>
    <definedName name="IAPrio1">#REF!</definedName>
    <definedName name="IAPrio2">#REF!</definedName>
    <definedName name="IAPrio3">#REF!</definedName>
    <definedName name="Prio1">#REF!</definedName>
    <definedName name="Prio2">#REF!</definedName>
    <definedName name="Prio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 i="1" l="1"/>
  <c r="G17" i="1"/>
  <c r="G16" i="1"/>
  <c r="G15" i="1"/>
  <c r="G14" i="1" l="1"/>
  <c r="G6" i="1"/>
  <c r="G11" i="1" l="1"/>
  <c r="G21" i="1"/>
  <c r="G13" i="1"/>
  <c r="G28" i="1"/>
  <c r="G24" i="1"/>
  <c r="G26" i="1"/>
  <c r="G25" i="1"/>
  <c r="G23" i="1"/>
  <c r="G22" i="1"/>
  <c r="G20" i="1"/>
  <c r="G19" i="1"/>
  <c r="G12" i="1"/>
  <c r="G10" i="1"/>
  <c r="G8" i="1"/>
  <c r="G34" i="1" l="1"/>
  <c r="G30" i="1"/>
  <c r="G37" i="1" l="1"/>
</calcChain>
</file>

<file path=xl/sharedStrings.xml><?xml version="1.0" encoding="utf-8"?>
<sst xmlns="http://schemas.openxmlformats.org/spreadsheetml/2006/main" count="68" uniqueCount="51">
  <si>
    <t>Pos.</t>
  </si>
  <si>
    <t>Kostenposition</t>
  </si>
  <si>
    <t xml:space="preserve">Beschreibung </t>
  </si>
  <si>
    <t>Menge/Basis</t>
  </si>
  <si>
    <t>Gesamtpreis für 6 Jahre</t>
  </si>
  <si>
    <t>Betriebskosten</t>
  </si>
  <si>
    <t>Wartungskosten</t>
  </si>
  <si>
    <t>Gesamtpreis Auftrag (netto)</t>
  </si>
  <si>
    <t>Bereitstellung von Benutzerhandbüchern in Deutsch und Englisch.</t>
  </si>
  <si>
    <t>Einheit</t>
  </si>
  <si>
    <t>Leistungseinheit</t>
  </si>
  <si>
    <t>Einzelpreis 
Einzelpreis pro Jahr</t>
  </si>
  <si>
    <r>
      <t>Option, nur auf Abruf</t>
    </r>
    <r>
      <rPr>
        <sz val="11"/>
        <rFont val="Calibri"/>
        <family val="2"/>
        <scheme val="minor"/>
      </rPr>
      <t>, ca. 10 Stunden pro Jahr für bis zu 5 Personen</t>
    </r>
  </si>
  <si>
    <t>Stunden</t>
  </si>
  <si>
    <t xml:space="preserve">Schulungen für Administratoren und Nutzer  </t>
  </si>
  <si>
    <t>Einmalig initial bei Systemeinführung für Admins, KeyUser und Nutzer, max. 5 Schulungen nach Nutzergruppen getrennt</t>
  </si>
  <si>
    <t xml:space="preserve">Preiskatergorien pro Berater und Stunde für </t>
  </si>
  <si>
    <t>Stunde</t>
  </si>
  <si>
    <t>Grundkosten Lizenzen</t>
  </si>
  <si>
    <t>einmalig, fällig im 1. Jahr</t>
  </si>
  <si>
    <t>Lizenzen pro Jahr</t>
  </si>
  <si>
    <t>Lizenz pro Jahr</t>
  </si>
  <si>
    <t>Erläuterungen der Angaben in der Preiskalkulation durch den Anbieter</t>
  </si>
  <si>
    <t>Pauschal pro Jahr</t>
  </si>
  <si>
    <t>für Unternehmenslizenz-Modell</t>
  </si>
  <si>
    <t>für Einzellizenz-Modell</t>
  </si>
  <si>
    <t>pro Lizenz &amp; pro Jahr</t>
  </si>
  <si>
    <t xml:space="preserve">für die Software und Module inkl. Updates </t>
  </si>
  <si>
    <t>für die Software und Module inkl. Upgrades</t>
  </si>
  <si>
    <t>pro Schulung</t>
  </si>
  <si>
    <r>
      <t xml:space="preserve">Beratungen, </t>
    </r>
    <r>
      <rPr>
        <sz val="11"/>
        <color rgb="FF0070C0"/>
        <rFont val="Calibri"/>
        <family val="2"/>
        <scheme val="minor"/>
      </rPr>
      <t>Option nur nach Abruf,</t>
    </r>
    <r>
      <rPr>
        <sz val="11"/>
        <rFont val="Calibri"/>
        <family val="2"/>
        <scheme val="minor"/>
      </rPr>
      <t xml:space="preserve"> ca. 10 Stunden pro Jahr</t>
    </r>
    <r>
      <rPr>
        <sz val="11"/>
        <color theme="1"/>
        <rFont val="Calibri"/>
        <family val="2"/>
        <scheme val="minor"/>
      </rPr>
      <t xml:space="preserve">
</t>
    </r>
    <r>
      <rPr>
        <sz val="11"/>
        <color rgb="FFFF0000"/>
        <rFont val="Calibri"/>
        <family val="2"/>
        <scheme val="minor"/>
      </rPr>
      <t xml:space="preserve">Bitte pro Beratungskategorie den entspr. Std.-Satz eintragen. </t>
    </r>
  </si>
  <si>
    <t>Bitte um Beschreibung der angebotenen Beraterkategorien in den entspr. Zeilen</t>
  </si>
  <si>
    <t>Implementierungskosten inkl. Inbetriebnahme und Testverfahren</t>
  </si>
  <si>
    <t>Mittelwert der angebotenen Std.-Sätze hier eintragen</t>
  </si>
  <si>
    <t>einmalig im 1. Jahr innerhalb 1 Monat nach Inbetriebnahme</t>
  </si>
  <si>
    <r>
      <rPr>
        <b/>
        <sz val="11"/>
        <rFont val="Calibri"/>
        <family val="2"/>
        <scheme val="minor"/>
      </rPr>
      <t>Einzel-Lizenz</t>
    </r>
    <r>
      <rPr>
        <sz val="11"/>
        <rFont val="Calibri"/>
        <family val="2"/>
        <scheme val="minor"/>
      </rPr>
      <t xml:space="preserve"> 5 Admin-User</t>
    </r>
  </si>
  <si>
    <r>
      <rPr>
        <b/>
        <sz val="11"/>
        <rFont val="Calibri"/>
        <family val="2"/>
        <scheme val="minor"/>
      </rPr>
      <t xml:space="preserve">Einzel-Lizenz </t>
    </r>
    <r>
      <rPr>
        <sz val="11"/>
        <rFont val="Calibri"/>
        <family val="2"/>
        <scheme val="minor"/>
      </rPr>
      <t>6 Key-User</t>
    </r>
  </si>
  <si>
    <t xml:space="preserve">Ausschreibung Bitte um Beschreibung der angebotenen Beraterkategorien in den entspr. Zeilen
Bereitstellung einer webbasierten Cloud-Lösung für ein Prozessmanagement-Tool: Angebotsformblatt - Preiskalkulation
</t>
  </si>
  <si>
    <r>
      <rPr>
        <b/>
        <sz val="11"/>
        <rFont val="Calibri"/>
        <family val="2"/>
        <scheme val="minor"/>
      </rPr>
      <t>Einzel-Lizenz</t>
    </r>
    <r>
      <rPr>
        <sz val="11"/>
        <rFont val="Calibri"/>
        <family val="2"/>
        <scheme val="minor"/>
      </rPr>
      <t xml:space="preserve"> bis zu  500 Nutzern in Summe </t>
    </r>
  </si>
  <si>
    <t xml:space="preserve">1rst, 2nd und 3rd Level Support </t>
  </si>
  <si>
    <r>
      <rPr>
        <b/>
        <sz val="11"/>
        <rFont val="Calibri"/>
        <family val="2"/>
        <scheme val="minor"/>
      </rPr>
      <t>Unternehmenslizenz</t>
    </r>
    <r>
      <rPr>
        <sz val="11"/>
        <rFont val="Calibri"/>
        <family val="2"/>
        <scheme val="minor"/>
      </rPr>
      <t xml:space="preserve"> für 
5 Admin-User, 6 Key-User sowie 
100 Freigeber-/ Prüferlizenzen, insgesammt 500 Nutzer in der Summe</t>
    </r>
  </si>
  <si>
    <r>
      <t xml:space="preserve">Für die Leistungserbringung sind ausschließlich die ausgewiesenen Preisangaben in den </t>
    </r>
    <r>
      <rPr>
        <u/>
        <sz val="12"/>
        <rFont val="Calibri"/>
        <family val="2"/>
        <scheme val="minor"/>
      </rPr>
      <t>grau hinterlegten Feldern</t>
    </r>
    <r>
      <rPr>
        <sz val="12"/>
        <rFont val="Calibri"/>
        <family val="2"/>
        <scheme val="minor"/>
      </rPr>
      <t xml:space="preserve"> maßgeblich.
FAIR/GSI weist ausdrücklich darauf hin, dass alleinig die hier ausgewiesenen Preiseangaben abrechenbar sind.
Eine Berechnung etwaiger zusätzlicher Posten ist ausgeschlossen. Alle entstehenden Kosten zur Leistungserfüllung sind vom Bieter in die Preisangaben einzukalkulieren.
</t>
    </r>
    <r>
      <rPr>
        <b/>
        <sz val="12"/>
        <color rgb="FFFF0000"/>
        <rFont val="Calibri"/>
        <family val="2"/>
        <scheme val="minor"/>
      </rPr>
      <t>Grundkosten Lizenzen</t>
    </r>
    <r>
      <rPr>
        <sz val="12"/>
        <color rgb="FFFF0000"/>
        <rFont val="Calibri"/>
        <family val="2"/>
        <scheme val="minor"/>
      </rPr>
      <t xml:space="preserve"> - Es ist nur eine Lizenz-Modellvariante anzubieten und zwar das wirtschaftlichste Lizenzmodell für GSI/FAIR. Entweder auf Basis einer Unternehmenslizenz oder auf Basis von Einzellizenzen gemäß Nutzungsprofilen.
Alle Folgekosten ( wie z. B. Nachkauf,  Betriebskosten, Wartungskosten) sind ebenfalls je nach angebotener Lizenz-Modellvariante anzugeben.
In Spalte H-N hat der Anbieter die Möglichkeit seine Angaben zur Preiskalkulation zu erläutern. Dabei ist detailliert aufzuzeigen, wie sich der angebotene Preis in Spalte F zusammensetzt. Sollte der Platz für die Erläuterungen nicht ausreichen, so ist auf ein separtes Dokument mit eineindeutigen Bezügen zu verweisen.</t>
    </r>
  </si>
  <si>
    <r>
      <t xml:space="preserve">Customizing und funktionale Erweiterbarkeit , </t>
    </r>
    <r>
      <rPr>
        <sz val="11"/>
        <color rgb="FF0070C0"/>
        <rFont val="Calibri"/>
        <family val="2"/>
        <scheme val="minor"/>
      </rPr>
      <t>Option nur nach Abruf</t>
    </r>
    <r>
      <rPr>
        <sz val="11"/>
        <color theme="1"/>
        <rFont val="Calibri"/>
        <family val="2"/>
        <scheme val="minor"/>
      </rPr>
      <t>, ca. 10 Stunden pro Jahr</t>
    </r>
  </si>
  <si>
    <r>
      <rPr>
        <b/>
        <sz val="11"/>
        <rFont val="Calibri"/>
        <family val="2"/>
        <scheme val="minor"/>
      </rPr>
      <t>Einzel-Lizenz</t>
    </r>
    <r>
      <rPr>
        <sz val="11"/>
        <rFont val="Calibri"/>
        <family val="2"/>
        <scheme val="minor"/>
      </rPr>
      <t xml:space="preserve"> 100 Freigeber-/ Prüferlizenzen</t>
    </r>
  </si>
  <si>
    <r>
      <t xml:space="preserve">Option: 
</t>
    </r>
    <r>
      <rPr>
        <b/>
        <sz val="11"/>
        <color theme="1"/>
        <rFont val="Calibri"/>
        <family val="2"/>
        <scheme val="minor"/>
      </rPr>
      <t xml:space="preserve">Unternehmenslizenz </t>
    </r>
    <r>
      <rPr>
        <sz val="11"/>
        <color theme="1"/>
        <rFont val="Calibri"/>
        <family val="2"/>
        <scheme val="minor"/>
      </rPr>
      <t>für 
5 Admin-User, 6 Key-User sowie 
100 Freigeber-/ Prüferlizenzen, insgesammt 500 Nutzer in der Summe</t>
    </r>
  </si>
  <si>
    <r>
      <t>Option:</t>
    </r>
    <r>
      <rPr>
        <sz val="11"/>
        <color theme="1"/>
        <rFont val="Calibri"/>
        <family val="2"/>
        <scheme val="minor"/>
      </rPr>
      <t xml:space="preserve"> </t>
    </r>
    <r>
      <rPr>
        <b/>
        <sz val="11"/>
        <color theme="1"/>
        <rFont val="Calibri"/>
        <family val="2"/>
        <scheme val="minor"/>
      </rPr>
      <t xml:space="preserve">Einzel-Lizenz </t>
    </r>
    <r>
      <rPr>
        <sz val="11"/>
        <color theme="1"/>
        <rFont val="Calibri"/>
        <family val="2"/>
        <scheme val="minor"/>
      </rPr>
      <t>2 Admin-User</t>
    </r>
  </si>
  <si>
    <r>
      <t xml:space="preserve">Option: 
</t>
    </r>
    <r>
      <rPr>
        <b/>
        <sz val="11"/>
        <color theme="1"/>
        <rFont val="Calibri"/>
        <family val="2"/>
        <scheme val="minor"/>
      </rPr>
      <t>Einzel-Lizenz</t>
    </r>
    <r>
      <rPr>
        <sz val="11"/>
        <color theme="1"/>
        <rFont val="Calibri"/>
        <family val="2"/>
        <scheme val="minor"/>
      </rPr>
      <t xml:space="preserve"> 100 Freigeber-/ Prüferlizenzen</t>
    </r>
  </si>
  <si>
    <r>
      <t xml:space="preserve">Option: 
</t>
    </r>
    <r>
      <rPr>
        <b/>
        <sz val="11"/>
        <color theme="1"/>
        <rFont val="Calibri"/>
        <family val="2"/>
        <scheme val="minor"/>
      </rPr>
      <t xml:space="preserve">Einzel-Lizenz </t>
    </r>
    <r>
      <rPr>
        <sz val="11"/>
        <color theme="1"/>
        <rFont val="Calibri"/>
        <family val="2"/>
        <scheme val="minor"/>
      </rPr>
      <t xml:space="preserve">bis zu  750 Nutzern in Summe </t>
    </r>
  </si>
  <si>
    <t>5a</t>
  </si>
  <si>
    <r>
      <t>Erweiterung Lizenzen</t>
    </r>
    <r>
      <rPr>
        <sz val="11"/>
        <color rgb="FF0070C0"/>
        <rFont val="Calibri"/>
        <family val="2"/>
        <scheme val="minor"/>
      </rPr>
      <t xml:space="preserve"> (Option)</t>
    </r>
  </si>
  <si>
    <t>Lizenzen für 6 Jahre für 500 Mitarbeiter*innen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</si>
</sst>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7]_-;\-* #,##0.00\ [$€-407]_-;_-* &quot;-&quot;??\ [$€-407]_-;_-@_-"/>
  </numFmts>
  <fonts count="14" x14ac:knownFonts="1">
    <font>
      <sz val="11"/>
      <color theme="1"/>
      <name val="Calibri"/>
      <family val="2"/>
      <scheme val="minor"/>
    </font>
    <font>
      <b/>
      <sz val="11"/>
      <color theme="1"/>
      <name val="Calibri"/>
      <family val="2"/>
      <scheme val="minor"/>
    </font>
    <font>
      <b/>
      <sz val="16"/>
      <color theme="1"/>
      <name val="Calibri"/>
      <family val="2"/>
      <scheme val="minor"/>
    </font>
    <font>
      <b/>
      <sz val="16"/>
      <color rgb="FFC00000"/>
      <name val="Calibri"/>
      <family val="2"/>
      <scheme val="minor"/>
    </font>
    <font>
      <sz val="8"/>
      <name val="Calibri"/>
      <family val="2"/>
      <scheme val="minor"/>
    </font>
    <font>
      <sz val="11"/>
      <name val="Calibri"/>
      <family val="2"/>
      <scheme val="minor"/>
    </font>
    <font>
      <sz val="11"/>
      <color rgb="FFFF0000"/>
      <name val="Calibri"/>
      <family val="2"/>
      <scheme val="minor"/>
    </font>
    <font>
      <sz val="11"/>
      <color rgb="FF0070C0"/>
      <name val="Calibri"/>
      <family val="2"/>
      <scheme val="minor"/>
    </font>
    <font>
      <sz val="12"/>
      <name val="Calibri"/>
      <family val="2"/>
      <scheme val="minor"/>
    </font>
    <font>
      <b/>
      <sz val="11"/>
      <name val="Calibri"/>
      <family val="2"/>
      <scheme val="minor"/>
    </font>
    <font>
      <u/>
      <sz val="12"/>
      <name val="Calibri"/>
      <family val="2"/>
      <scheme val="minor"/>
    </font>
    <font>
      <sz val="11"/>
      <color theme="1"/>
      <name val="Calibri"/>
      <family val="2"/>
      <scheme val="minor"/>
    </font>
    <font>
      <b/>
      <sz val="12"/>
      <color rgb="FFFF0000"/>
      <name val="Calibri"/>
      <family val="2"/>
      <scheme val="minor"/>
    </font>
    <font>
      <sz val="12"/>
      <color rgb="FFFF000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1" fillId="0" borderId="0" applyFont="0" applyFill="0" applyBorder="0" applyAlignment="0" applyProtection="0"/>
  </cellStyleXfs>
  <cellXfs count="70">
    <xf numFmtId="0" fontId="0" fillId="0" borderId="0" xfId="0"/>
    <xf numFmtId="0" fontId="0" fillId="0" borderId="0" xfId="0" applyAlignment="1">
      <alignment horizontal="center" vertical="top"/>
    </xf>
    <xf numFmtId="0" fontId="1" fillId="2" borderId="1" xfId="0" applyFont="1" applyFill="1" applyBorder="1" applyAlignment="1">
      <alignment horizontal="center"/>
    </xf>
    <xf numFmtId="0" fontId="1" fillId="2" borderId="1" xfId="0" applyFont="1" applyFill="1" applyBorder="1" applyAlignment="1">
      <alignment horizontal="left"/>
    </xf>
    <xf numFmtId="0" fontId="1" fillId="2" borderId="1" xfId="0" applyFont="1" applyFill="1" applyBorder="1" applyAlignment="1">
      <alignment wrapText="1"/>
    </xf>
    <xf numFmtId="0" fontId="1" fillId="2" borderId="1" xfId="0" applyFont="1" applyFill="1" applyBorder="1"/>
    <xf numFmtId="0" fontId="0" fillId="0" borderId="1" xfId="0" applyBorder="1" applyAlignment="1">
      <alignment horizontal="center"/>
    </xf>
    <xf numFmtId="0" fontId="0" fillId="0" borderId="1" xfId="0" applyBorder="1" applyAlignment="1">
      <alignment wrapText="1"/>
    </xf>
    <xf numFmtId="164" fontId="0" fillId="0" borderId="1" xfId="0" applyNumberFormat="1" applyBorder="1"/>
    <xf numFmtId="0" fontId="0" fillId="2" borderId="1" xfId="0" applyFill="1" applyBorder="1" applyAlignment="1">
      <alignment wrapText="1"/>
    </xf>
    <xf numFmtId="0" fontId="0" fillId="2" borderId="1" xfId="0" applyFill="1" applyBorder="1"/>
    <xf numFmtId="164" fontId="0" fillId="2" borderId="1" xfId="0" applyNumberFormat="1" applyFill="1" applyBorder="1"/>
    <xf numFmtId="164" fontId="1" fillId="2" borderId="1" xfId="0" applyNumberFormat="1" applyFont="1" applyFill="1" applyBorder="1"/>
    <xf numFmtId="0" fontId="1" fillId="0" borderId="0" xfId="0" applyFont="1" applyAlignment="1">
      <alignment wrapText="1"/>
    </xf>
    <xf numFmtId="0" fontId="0" fillId="0" borderId="0" xfId="0" applyAlignment="1">
      <alignment wrapText="1"/>
    </xf>
    <xf numFmtId="164" fontId="0" fillId="0" borderId="0" xfId="0" applyNumberFormat="1"/>
    <xf numFmtId="164" fontId="1" fillId="0" borderId="0" xfId="0" applyNumberFormat="1" applyFont="1"/>
    <xf numFmtId="0" fontId="0" fillId="0" borderId="1" xfId="0" applyFill="1" applyBorder="1" applyAlignment="1">
      <alignment horizontal="center"/>
    </xf>
    <xf numFmtId="0" fontId="0" fillId="0" borderId="1" xfId="0" applyFill="1" applyBorder="1" applyAlignment="1">
      <alignment wrapText="1"/>
    </xf>
    <xf numFmtId="164" fontId="0" fillId="0" borderId="1" xfId="0" applyNumberFormat="1" applyFill="1" applyBorder="1"/>
    <xf numFmtId="0" fontId="0" fillId="0" borderId="0" xfId="0"/>
    <xf numFmtId="0" fontId="0" fillId="0" borderId="0" xfId="0"/>
    <xf numFmtId="0" fontId="7" fillId="0" borderId="1" xfId="0" applyFont="1" applyFill="1" applyBorder="1" applyAlignment="1">
      <alignment wrapText="1"/>
    </xf>
    <xf numFmtId="0" fontId="0" fillId="0" borderId="0" xfId="0"/>
    <xf numFmtId="0" fontId="0" fillId="0" borderId="0" xfId="0" applyFill="1" applyAlignment="1">
      <alignment vertical="center" wrapText="1"/>
    </xf>
    <xf numFmtId="0" fontId="5" fillId="0" borderId="1" xfId="0" applyFont="1" applyFill="1" applyBorder="1" applyAlignment="1">
      <alignment wrapText="1"/>
    </xf>
    <xf numFmtId="0" fontId="0" fillId="0" borderId="1" xfId="0" applyFill="1" applyBorder="1" applyAlignment="1">
      <alignment horizontal="left" vertical="center" wrapText="1"/>
    </xf>
    <xf numFmtId="0" fontId="0" fillId="0" borderId="0" xfId="0" applyAlignment="1">
      <alignment horizontal="center" vertical="top"/>
    </xf>
    <xf numFmtId="0" fontId="0" fillId="0" borderId="1" xfId="0" applyFill="1" applyBorder="1" applyAlignment="1">
      <alignment vertical="center" wrapText="1"/>
    </xf>
    <xf numFmtId="164" fontId="6" fillId="0" borderId="1" xfId="0" applyNumberFormat="1" applyFont="1" applyFill="1" applyBorder="1" applyAlignment="1">
      <alignment wrapText="1"/>
    </xf>
    <xf numFmtId="164" fontId="0" fillId="3" borderId="1" xfId="0" applyNumberFormat="1" applyFill="1" applyBorder="1" applyProtection="1">
      <protection locked="0"/>
    </xf>
    <xf numFmtId="0" fontId="1" fillId="2" borderId="1" xfId="0" applyFont="1" applyFill="1" applyBorder="1" applyAlignment="1" applyProtection="1">
      <alignment wrapText="1"/>
      <protection locked="0"/>
    </xf>
    <xf numFmtId="0" fontId="0" fillId="3" borderId="1" xfId="0" applyFill="1" applyBorder="1" applyAlignment="1" applyProtection="1">
      <alignment wrapText="1"/>
      <protection locked="0"/>
    </xf>
    <xf numFmtId="164" fontId="0" fillId="0" borderId="1" xfId="0" applyNumberFormat="1" applyFill="1" applyBorder="1" applyAlignment="1">
      <alignment horizontal="right"/>
    </xf>
    <xf numFmtId="0" fontId="0" fillId="0" borderId="0" xfId="0" applyFill="1" applyAlignment="1">
      <alignment horizontal="center" vertical="top"/>
    </xf>
    <xf numFmtId="164" fontId="6" fillId="0" borderId="1" xfId="0" applyNumberFormat="1" applyFont="1" applyFill="1" applyBorder="1" applyAlignment="1">
      <alignment vertical="top" wrapText="1"/>
    </xf>
    <xf numFmtId="0" fontId="0" fillId="0" borderId="1" xfId="0" applyBorder="1" applyAlignment="1">
      <alignment horizontal="center" vertical="center"/>
    </xf>
    <xf numFmtId="165" fontId="0" fillId="3" borderId="1" xfId="1" applyNumberFormat="1" applyFont="1" applyFill="1" applyBorder="1" applyAlignment="1" applyProtection="1">
      <alignment horizontal="center"/>
      <protection locked="0"/>
    </xf>
    <xf numFmtId="0" fontId="0" fillId="0" borderId="1" xfId="0" applyFill="1" applyBorder="1" applyAlignment="1">
      <alignment horizontal="center" vertical="center"/>
    </xf>
    <xf numFmtId="164" fontId="0" fillId="0" borderId="1" xfId="0" applyNumberFormat="1" applyFill="1" applyBorder="1" applyAlignment="1">
      <alignment horizontal="right"/>
    </xf>
    <xf numFmtId="0" fontId="0" fillId="3" borderId="1" xfId="0" applyFill="1" applyBorder="1" applyAlignment="1" applyProtection="1">
      <alignment horizontal="left" vertical="top" wrapText="1"/>
      <protection locked="0"/>
    </xf>
    <xf numFmtId="0" fontId="6" fillId="0" borderId="1" xfId="0" applyFont="1" applyFill="1" applyBorder="1" applyAlignment="1">
      <alignment horizontal="left" vertical="top"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horizontal="left"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3" fontId="0" fillId="3" borderId="2" xfId="0" applyNumberFormat="1" applyFill="1" applyBorder="1" applyAlignment="1" applyProtection="1">
      <alignment horizontal="center" vertical="top"/>
      <protection locked="0"/>
    </xf>
    <xf numFmtId="3" fontId="0" fillId="3" borderId="3" xfId="0" applyNumberFormat="1" applyFill="1" applyBorder="1" applyAlignment="1" applyProtection="1">
      <alignment horizontal="center" vertical="top"/>
      <protection locked="0"/>
    </xf>
    <xf numFmtId="3" fontId="0" fillId="3" borderId="4" xfId="0" applyNumberFormat="1" applyFill="1" applyBorder="1" applyAlignment="1" applyProtection="1">
      <alignment horizontal="center" vertical="top"/>
      <protection locked="0"/>
    </xf>
    <xf numFmtId="0" fontId="0" fillId="3" borderId="1" xfId="0" applyFill="1" applyBorder="1" applyAlignment="1" applyProtection="1">
      <alignment horizontal="left" vertical="top"/>
      <protection locked="0"/>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0" xfId="0" applyAlignment="1">
      <alignment horizontal="center"/>
    </xf>
    <xf numFmtId="0" fontId="2" fillId="2" borderId="0" xfId="0" applyFont="1" applyFill="1" applyBorder="1" applyAlignment="1">
      <alignment horizontal="center" vertical="top" wrapText="1"/>
    </xf>
    <xf numFmtId="0" fontId="3" fillId="0" borderId="0" xfId="0" applyFont="1" applyBorder="1" applyAlignment="1">
      <alignment horizontal="center" vertical="top" wrapText="1"/>
    </xf>
    <xf numFmtId="0" fontId="8" fillId="0" borderId="0" xfId="0" applyFont="1" applyBorder="1" applyAlignment="1">
      <alignment horizontal="left" vertical="top" wrapText="1"/>
    </xf>
    <xf numFmtId="0" fontId="0" fillId="3" borderId="1" xfId="0" applyFill="1" applyBorder="1" applyAlignment="1">
      <alignment horizontal="center"/>
    </xf>
    <xf numFmtId="0" fontId="5" fillId="3" borderId="1" xfId="0" applyFont="1" applyFill="1" applyBorder="1" applyAlignment="1">
      <alignment horizontal="center" wrapText="1"/>
    </xf>
    <xf numFmtId="3" fontId="0" fillId="3" borderId="1" xfId="0" applyNumberFormat="1" applyFill="1" applyBorder="1" applyAlignment="1" applyProtection="1">
      <alignment horizontal="left" vertical="top"/>
      <protection locked="0"/>
    </xf>
    <xf numFmtId="0" fontId="0" fillId="2" borderId="1" xfId="0" applyFill="1" applyBorder="1" applyAlignment="1">
      <alignment horizontal="center" vertical="center"/>
    </xf>
    <xf numFmtId="0" fontId="0" fillId="3" borderId="1" xfId="0" applyFill="1" applyBorder="1" applyAlignment="1" applyProtection="1">
      <alignment vertical="top"/>
      <protection locked="0"/>
    </xf>
    <xf numFmtId="0" fontId="0" fillId="2" borderId="1" xfId="0" applyFill="1" applyBorder="1" applyAlignment="1">
      <alignment horizontal="center" vertical="top"/>
    </xf>
    <xf numFmtId="164" fontId="0" fillId="3" borderId="1" xfId="0" applyNumberFormat="1" applyFill="1" applyBorder="1" applyAlignment="1" applyProtection="1">
      <alignment horizontal="center"/>
      <protection locked="0"/>
    </xf>
    <xf numFmtId="0" fontId="0" fillId="0" borderId="1" xfId="0" applyFill="1" applyBorder="1" applyAlignment="1">
      <alignment horizontal="center" vertical="top"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606878</xdr:colOff>
      <xdr:row>0</xdr:row>
      <xdr:rowOff>23133</xdr:rowOff>
    </xdr:from>
    <xdr:to>
      <xdr:col>5</xdr:col>
      <xdr:colOff>642258</xdr:colOff>
      <xdr:row>0</xdr:row>
      <xdr:rowOff>902155</xdr:rowOff>
    </xdr:to>
    <xdr:pic>
      <xdr:nvPicPr>
        <xdr:cNvPr id="2" name="Grafi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7998278" y="23133"/>
          <a:ext cx="1426030" cy="8790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E9933-73C4-4858-AD75-F80E6D508186}">
  <sheetPr>
    <pageSetUpPr fitToPage="1"/>
  </sheetPr>
  <dimension ref="A1:Z41"/>
  <sheetViews>
    <sheetView tabSelected="1" topLeftCell="A22" zoomScaleNormal="100" workbookViewId="0">
      <selection activeCell="C36" sqref="C36"/>
    </sheetView>
  </sheetViews>
  <sheetFormatPr baseColWidth="10" defaultRowHeight="14.4" x14ac:dyDescent="0.3"/>
  <cols>
    <col min="1" max="1" width="4.6640625" customWidth="1"/>
    <col min="2" max="2" width="34.6640625" customWidth="1"/>
    <col min="3" max="3" width="50.5546875" customWidth="1"/>
    <col min="4" max="4" width="20.88671875" bestFit="1" customWidth="1"/>
    <col min="5" max="5" width="20.88671875" style="20" customWidth="1"/>
    <col min="6" max="6" width="21" customWidth="1"/>
    <col min="7" max="7" width="25" customWidth="1"/>
  </cols>
  <sheetData>
    <row r="1" spans="1:26" ht="72.75" customHeight="1" x14ac:dyDescent="0.3">
      <c r="A1" s="58"/>
      <c r="B1" s="58"/>
      <c r="C1" s="58"/>
      <c r="D1" s="58"/>
      <c r="E1" s="58"/>
      <c r="F1" s="58"/>
      <c r="G1" s="58"/>
      <c r="H1" s="58"/>
      <c r="I1" s="58"/>
      <c r="J1" s="58"/>
      <c r="K1" s="58"/>
      <c r="L1" s="58"/>
      <c r="M1" s="58"/>
      <c r="N1" s="58"/>
    </row>
    <row r="2" spans="1:26" ht="45" customHeight="1" x14ac:dyDescent="0.3">
      <c r="A2" s="59" t="s">
        <v>37</v>
      </c>
      <c r="B2" s="59"/>
      <c r="C2" s="59"/>
      <c r="D2" s="59"/>
      <c r="E2" s="59"/>
      <c r="F2" s="59"/>
      <c r="G2" s="59"/>
      <c r="H2" s="59"/>
      <c r="I2" s="59"/>
      <c r="J2" s="59"/>
      <c r="K2" s="59"/>
      <c r="L2" s="59"/>
      <c r="M2" s="59"/>
      <c r="N2" s="59"/>
      <c r="O2" s="1"/>
      <c r="P2" s="1"/>
      <c r="Q2" s="1"/>
      <c r="R2" s="1"/>
      <c r="S2" s="1"/>
      <c r="T2" s="1"/>
      <c r="U2" s="1"/>
      <c r="V2" s="1"/>
      <c r="W2" s="1"/>
      <c r="X2" s="1"/>
      <c r="Y2" s="1"/>
      <c r="Z2" s="1"/>
    </row>
    <row r="3" spans="1:26" ht="25.5" customHeight="1" x14ac:dyDescent="0.3">
      <c r="A3" s="60" t="s">
        <v>50</v>
      </c>
      <c r="B3" s="60"/>
      <c r="C3" s="60"/>
      <c r="D3" s="60"/>
      <c r="E3" s="60"/>
      <c r="F3" s="60"/>
      <c r="G3" s="60"/>
      <c r="H3" s="60"/>
      <c r="I3" s="60"/>
      <c r="J3" s="60"/>
      <c r="K3" s="60"/>
      <c r="L3" s="60"/>
      <c r="M3" s="60"/>
      <c r="N3" s="60"/>
      <c r="O3" s="1"/>
      <c r="P3" s="1"/>
      <c r="Q3" s="1"/>
      <c r="R3" s="1"/>
      <c r="S3" s="1"/>
      <c r="T3" s="1"/>
      <c r="U3" s="1"/>
      <c r="V3" s="1"/>
      <c r="W3" s="1"/>
      <c r="X3" s="1"/>
      <c r="Y3" s="1"/>
      <c r="Z3" s="1"/>
    </row>
    <row r="4" spans="1:26" s="23" customFormat="1" ht="156" customHeight="1" x14ac:dyDescent="0.3">
      <c r="A4" s="61" t="s">
        <v>41</v>
      </c>
      <c r="B4" s="61"/>
      <c r="C4" s="61"/>
      <c r="D4" s="61"/>
      <c r="E4" s="61"/>
      <c r="F4" s="61"/>
      <c r="G4" s="61"/>
      <c r="H4" s="61"/>
      <c r="I4" s="61"/>
      <c r="J4" s="61"/>
      <c r="K4" s="61"/>
      <c r="L4" s="61"/>
      <c r="M4" s="61"/>
      <c r="N4" s="61"/>
      <c r="O4" s="1"/>
      <c r="P4" s="1"/>
      <c r="Q4" s="1"/>
      <c r="R4" s="1"/>
      <c r="S4" s="1"/>
      <c r="T4" s="1"/>
      <c r="U4" s="1"/>
      <c r="V4" s="1"/>
      <c r="W4" s="1"/>
      <c r="X4" s="1"/>
      <c r="Y4" s="1"/>
      <c r="Z4" s="1"/>
    </row>
    <row r="5" spans="1:26" ht="28.8" x14ac:dyDescent="0.3">
      <c r="A5" s="2" t="s">
        <v>0</v>
      </c>
      <c r="B5" s="3" t="s">
        <v>1</v>
      </c>
      <c r="C5" s="4" t="s">
        <v>2</v>
      </c>
      <c r="D5" s="5" t="s">
        <v>3</v>
      </c>
      <c r="E5" s="5" t="s">
        <v>9</v>
      </c>
      <c r="F5" s="31" t="s">
        <v>11</v>
      </c>
      <c r="G5" s="2" t="s">
        <v>4</v>
      </c>
      <c r="H5" s="65" t="s">
        <v>22</v>
      </c>
      <c r="I5" s="65"/>
      <c r="J5" s="65"/>
      <c r="K5" s="65"/>
      <c r="L5" s="65"/>
      <c r="M5" s="65"/>
      <c r="N5" s="65"/>
      <c r="O5" s="1"/>
      <c r="P5" s="1"/>
      <c r="Q5" s="1"/>
      <c r="R5" s="1"/>
      <c r="S5" s="1"/>
      <c r="T5" s="1"/>
      <c r="U5" s="1"/>
      <c r="V5" s="1"/>
      <c r="W5" s="1"/>
      <c r="X5" s="1"/>
      <c r="Y5" s="1"/>
      <c r="Z5" s="1"/>
    </row>
    <row r="6" spans="1:26" ht="33" customHeight="1" x14ac:dyDescent="0.3">
      <c r="A6" s="17">
        <v>1</v>
      </c>
      <c r="B6" s="26" t="s">
        <v>32</v>
      </c>
      <c r="C6" s="18" t="s">
        <v>19</v>
      </c>
      <c r="D6" s="6">
        <v>1</v>
      </c>
      <c r="E6" s="6" t="s">
        <v>10</v>
      </c>
      <c r="F6" s="30"/>
      <c r="G6" s="8">
        <f>F6</f>
        <v>0</v>
      </c>
      <c r="H6" s="66"/>
      <c r="I6" s="66"/>
      <c r="J6" s="66"/>
      <c r="K6" s="66"/>
      <c r="L6" s="66"/>
      <c r="M6" s="66"/>
      <c r="N6" s="66"/>
      <c r="O6" s="1"/>
      <c r="P6" s="1"/>
      <c r="Q6" s="1"/>
      <c r="R6" s="1"/>
      <c r="S6" s="1"/>
      <c r="T6" s="1"/>
      <c r="U6" s="1"/>
      <c r="V6" s="1"/>
      <c r="W6" s="1"/>
      <c r="X6" s="1"/>
      <c r="Y6" s="1"/>
      <c r="Z6" s="1"/>
    </row>
    <row r="7" spans="1:26" s="23" customFormat="1" ht="15.75" customHeight="1" x14ac:dyDescent="0.3">
      <c r="A7" s="62"/>
      <c r="B7" s="62"/>
      <c r="C7" s="62"/>
      <c r="D7" s="62"/>
      <c r="E7" s="62"/>
      <c r="F7" s="62"/>
      <c r="G7" s="62"/>
      <c r="H7" s="62"/>
      <c r="I7" s="62"/>
      <c r="J7" s="62"/>
      <c r="K7" s="62"/>
      <c r="L7" s="62"/>
      <c r="M7" s="62"/>
      <c r="N7" s="62"/>
      <c r="O7" s="27"/>
      <c r="P7" s="27"/>
      <c r="Q7" s="27"/>
      <c r="R7" s="27"/>
      <c r="S7" s="27"/>
      <c r="T7" s="27"/>
      <c r="U7" s="27"/>
      <c r="V7" s="27"/>
      <c r="W7" s="27"/>
      <c r="X7" s="27"/>
      <c r="Y7" s="27"/>
      <c r="Z7" s="27"/>
    </row>
    <row r="8" spans="1:26" s="23" customFormat="1" ht="57.6" x14ac:dyDescent="0.3">
      <c r="A8" s="43">
        <v>5</v>
      </c>
      <c r="B8" s="44" t="s">
        <v>18</v>
      </c>
      <c r="C8" s="25" t="s">
        <v>40</v>
      </c>
      <c r="D8" s="17">
        <v>1</v>
      </c>
      <c r="E8" s="17" t="s">
        <v>21</v>
      </c>
      <c r="F8" s="30"/>
      <c r="G8" s="8">
        <f>F8*6</f>
        <v>0</v>
      </c>
      <c r="H8" s="64"/>
      <c r="I8" s="64"/>
      <c r="J8" s="64"/>
      <c r="K8" s="64"/>
      <c r="L8" s="64"/>
      <c r="M8" s="64"/>
      <c r="N8" s="64"/>
      <c r="O8" s="1"/>
      <c r="P8" s="1"/>
      <c r="Q8" s="1"/>
      <c r="R8" s="1"/>
      <c r="S8" s="1"/>
      <c r="T8" s="1"/>
      <c r="U8" s="1"/>
      <c r="V8" s="1"/>
      <c r="W8" s="1"/>
      <c r="X8" s="1"/>
      <c r="Y8" s="1"/>
      <c r="Z8" s="1"/>
    </row>
    <row r="9" spans="1:26" s="23" customFormat="1" ht="16.5" customHeight="1" x14ac:dyDescent="0.3">
      <c r="A9" s="43"/>
      <c r="B9" s="44"/>
      <c r="C9" s="63"/>
      <c r="D9" s="63"/>
      <c r="E9" s="63"/>
      <c r="F9" s="63"/>
      <c r="G9" s="63"/>
      <c r="H9" s="63"/>
      <c r="I9" s="63"/>
      <c r="J9" s="63"/>
      <c r="K9" s="63"/>
      <c r="L9" s="63"/>
      <c r="M9" s="63"/>
      <c r="N9" s="63"/>
      <c r="O9" s="27"/>
      <c r="P9" s="27"/>
      <c r="Q9" s="27"/>
      <c r="R9" s="27"/>
      <c r="S9" s="27"/>
      <c r="T9" s="27"/>
      <c r="U9" s="27"/>
      <c r="V9" s="27"/>
      <c r="W9" s="27"/>
      <c r="X9" s="27"/>
      <c r="Y9" s="27"/>
      <c r="Z9" s="27"/>
    </row>
    <row r="10" spans="1:26" s="23" customFormat="1" ht="31.5" customHeight="1" x14ac:dyDescent="0.3">
      <c r="A10" s="43"/>
      <c r="B10" s="44"/>
      <c r="C10" s="25" t="s">
        <v>35</v>
      </c>
      <c r="D10" s="17">
        <v>5</v>
      </c>
      <c r="E10" s="17" t="s">
        <v>20</v>
      </c>
      <c r="F10" s="30"/>
      <c r="G10" s="19">
        <f>6*(D10*F10)</f>
        <v>0</v>
      </c>
      <c r="H10" s="64"/>
      <c r="I10" s="64"/>
      <c r="J10" s="64"/>
      <c r="K10" s="64"/>
      <c r="L10" s="64"/>
      <c r="M10" s="64"/>
      <c r="N10" s="64"/>
      <c r="O10" s="1"/>
      <c r="P10" s="1"/>
      <c r="Q10" s="1"/>
      <c r="R10" s="1"/>
      <c r="S10" s="1"/>
      <c r="T10" s="1"/>
      <c r="U10" s="1"/>
      <c r="V10" s="1"/>
      <c r="W10" s="1"/>
      <c r="X10" s="1"/>
      <c r="Y10" s="1"/>
      <c r="Z10" s="1"/>
    </row>
    <row r="11" spans="1:26" s="23" customFormat="1" ht="31.5" customHeight="1" x14ac:dyDescent="0.3">
      <c r="A11" s="43"/>
      <c r="B11" s="44"/>
      <c r="C11" s="25" t="s">
        <v>36</v>
      </c>
      <c r="D11" s="17">
        <v>6</v>
      </c>
      <c r="E11" s="17" t="s">
        <v>20</v>
      </c>
      <c r="F11" s="30"/>
      <c r="G11" s="19">
        <f>6*(D11*F11)</f>
        <v>0</v>
      </c>
      <c r="H11" s="64"/>
      <c r="I11" s="64"/>
      <c r="J11" s="64"/>
      <c r="K11" s="64"/>
      <c r="L11" s="64"/>
      <c r="M11" s="64"/>
      <c r="N11" s="64"/>
      <c r="O11" s="27"/>
      <c r="P11" s="27"/>
      <c r="Q11" s="27"/>
      <c r="R11" s="27"/>
      <c r="S11" s="27"/>
      <c r="T11" s="27"/>
      <c r="U11" s="27"/>
      <c r="V11" s="27"/>
      <c r="W11" s="27"/>
      <c r="X11" s="27"/>
      <c r="Y11" s="27"/>
      <c r="Z11" s="27"/>
    </row>
    <row r="12" spans="1:26" s="23" customFormat="1" ht="31.5" customHeight="1" x14ac:dyDescent="0.3">
      <c r="A12" s="43"/>
      <c r="B12" s="44"/>
      <c r="C12" s="25" t="s">
        <v>43</v>
      </c>
      <c r="D12" s="17">
        <v>100</v>
      </c>
      <c r="E12" s="17" t="s">
        <v>20</v>
      </c>
      <c r="F12" s="30"/>
      <c r="G12" s="19">
        <f>6*(D12*F12)</f>
        <v>0</v>
      </c>
      <c r="H12" s="64"/>
      <c r="I12" s="64"/>
      <c r="J12" s="64"/>
      <c r="K12" s="64"/>
      <c r="L12" s="64"/>
      <c r="M12" s="64"/>
      <c r="N12" s="64"/>
      <c r="O12" s="1"/>
      <c r="P12" s="1"/>
      <c r="Q12" s="1"/>
      <c r="R12" s="1"/>
      <c r="S12" s="1"/>
      <c r="T12" s="1"/>
      <c r="U12" s="1"/>
      <c r="V12" s="1"/>
      <c r="W12" s="1"/>
      <c r="X12" s="1"/>
      <c r="Y12" s="1"/>
      <c r="Z12" s="1"/>
    </row>
    <row r="13" spans="1:26" s="23" customFormat="1" ht="31.5" customHeight="1" x14ac:dyDescent="0.3">
      <c r="A13" s="43"/>
      <c r="B13" s="44"/>
      <c r="C13" s="25" t="s">
        <v>38</v>
      </c>
      <c r="D13" s="17">
        <v>500</v>
      </c>
      <c r="E13" s="17" t="s">
        <v>21</v>
      </c>
      <c r="F13" s="30"/>
      <c r="G13" s="19">
        <f>(F13*800)*6</f>
        <v>0</v>
      </c>
      <c r="H13" s="64"/>
      <c r="I13" s="64"/>
      <c r="J13" s="64"/>
      <c r="K13" s="64"/>
      <c r="L13" s="64"/>
      <c r="M13" s="64"/>
      <c r="N13" s="64"/>
      <c r="O13" s="1"/>
      <c r="P13" s="1"/>
      <c r="Q13" s="1"/>
      <c r="R13" s="1"/>
      <c r="S13" s="1"/>
      <c r="T13" s="1"/>
      <c r="U13" s="1"/>
      <c r="V13" s="1"/>
      <c r="W13" s="1"/>
      <c r="X13" s="1"/>
      <c r="Y13" s="1"/>
      <c r="Z13" s="1"/>
    </row>
    <row r="14" spans="1:26" s="23" customFormat="1" ht="72.599999999999994" customHeight="1" x14ac:dyDescent="0.3">
      <c r="A14" s="52" t="s">
        <v>48</v>
      </c>
      <c r="B14" s="55" t="s">
        <v>49</v>
      </c>
      <c r="C14" s="22" t="s">
        <v>44</v>
      </c>
      <c r="D14" s="17">
        <v>1</v>
      </c>
      <c r="E14" s="17" t="s">
        <v>21</v>
      </c>
      <c r="F14" s="30"/>
      <c r="G14" s="19">
        <f>F14*6</f>
        <v>0</v>
      </c>
      <c r="H14" s="48"/>
      <c r="I14" s="49"/>
      <c r="J14" s="49"/>
      <c r="K14" s="49"/>
      <c r="L14" s="49"/>
      <c r="M14" s="49"/>
      <c r="N14" s="50"/>
      <c r="O14" s="27"/>
      <c r="P14" s="27"/>
      <c r="Q14" s="27"/>
      <c r="R14" s="27"/>
      <c r="S14" s="27"/>
      <c r="T14" s="27"/>
      <c r="U14" s="27"/>
      <c r="V14" s="27"/>
      <c r="W14" s="27"/>
      <c r="X14" s="27"/>
      <c r="Y14" s="27"/>
      <c r="Z14" s="27"/>
    </row>
    <row r="15" spans="1:26" s="23" customFormat="1" x14ac:dyDescent="0.3">
      <c r="A15" s="53"/>
      <c r="B15" s="56"/>
      <c r="C15" s="22" t="s">
        <v>45</v>
      </c>
      <c r="D15" s="17">
        <v>2</v>
      </c>
      <c r="E15" s="17" t="s">
        <v>21</v>
      </c>
      <c r="F15" s="30"/>
      <c r="G15" s="19">
        <f>(D15*F15)*6</f>
        <v>0</v>
      </c>
      <c r="H15" s="48"/>
      <c r="I15" s="49"/>
      <c r="J15" s="49"/>
      <c r="K15" s="49"/>
      <c r="L15" s="49"/>
      <c r="M15" s="49"/>
      <c r="N15" s="50"/>
      <c r="O15" s="27"/>
      <c r="P15" s="27"/>
      <c r="Q15" s="27"/>
      <c r="R15" s="27"/>
      <c r="S15" s="27"/>
      <c r="T15" s="27"/>
      <c r="U15" s="27"/>
      <c r="V15" s="27"/>
      <c r="W15" s="27"/>
      <c r="X15" s="27"/>
      <c r="Y15" s="27"/>
      <c r="Z15" s="27"/>
    </row>
    <row r="16" spans="1:26" s="23" customFormat="1" ht="30.75" customHeight="1" x14ac:dyDescent="0.3">
      <c r="A16" s="53"/>
      <c r="B16" s="56"/>
      <c r="C16" s="22" t="s">
        <v>46</v>
      </c>
      <c r="D16" s="17">
        <v>100</v>
      </c>
      <c r="E16" s="17" t="s">
        <v>21</v>
      </c>
      <c r="F16" s="30"/>
      <c r="G16" s="19">
        <f>(D16*F16)*6</f>
        <v>0</v>
      </c>
      <c r="H16" s="48"/>
      <c r="I16" s="49"/>
      <c r="J16" s="49"/>
      <c r="K16" s="49"/>
      <c r="L16" s="49"/>
      <c r="M16" s="49"/>
      <c r="N16" s="50"/>
      <c r="O16" s="27"/>
      <c r="P16" s="27"/>
      <c r="Q16" s="27"/>
      <c r="R16" s="27"/>
      <c r="S16" s="27"/>
      <c r="T16" s="27"/>
      <c r="U16" s="27"/>
      <c r="V16" s="27"/>
      <c r="W16" s="27"/>
      <c r="X16" s="27"/>
      <c r="Y16" s="27"/>
      <c r="Z16" s="27"/>
    </row>
    <row r="17" spans="1:26" s="23" customFormat="1" ht="31.5" customHeight="1" x14ac:dyDescent="0.3">
      <c r="A17" s="54"/>
      <c r="B17" s="57"/>
      <c r="C17" s="22" t="s">
        <v>47</v>
      </c>
      <c r="D17" s="17">
        <v>750</v>
      </c>
      <c r="E17" s="17" t="s">
        <v>21</v>
      </c>
      <c r="F17" s="30"/>
      <c r="G17" s="19">
        <f>(D17*F17)*6</f>
        <v>0</v>
      </c>
      <c r="H17" s="48"/>
      <c r="I17" s="49"/>
      <c r="J17" s="49"/>
      <c r="K17" s="49"/>
      <c r="L17" s="49"/>
      <c r="M17" s="49"/>
      <c r="N17" s="50"/>
      <c r="O17" s="27"/>
      <c r="P17" s="27"/>
      <c r="Q17" s="27"/>
      <c r="R17" s="27"/>
      <c r="S17" s="27"/>
      <c r="T17" s="27"/>
      <c r="U17" s="27"/>
      <c r="V17" s="27"/>
      <c r="W17" s="27"/>
      <c r="X17" s="27"/>
      <c r="Y17" s="27"/>
      <c r="Z17" s="27"/>
    </row>
    <row r="18" spans="1:26" s="23" customFormat="1" ht="12.75" customHeight="1" x14ac:dyDescent="0.3">
      <c r="A18" s="45"/>
      <c r="B18" s="46"/>
      <c r="C18" s="46"/>
      <c r="D18" s="46"/>
      <c r="E18" s="46"/>
      <c r="F18" s="46"/>
      <c r="G18" s="46"/>
      <c r="H18" s="46"/>
      <c r="I18" s="46"/>
      <c r="J18" s="46"/>
      <c r="K18" s="46"/>
      <c r="L18" s="46"/>
      <c r="M18" s="46"/>
      <c r="N18" s="47"/>
      <c r="O18" s="27"/>
      <c r="P18" s="27"/>
      <c r="Q18" s="27"/>
      <c r="R18" s="27"/>
      <c r="S18" s="27"/>
      <c r="T18" s="27"/>
      <c r="U18" s="27"/>
      <c r="V18" s="27"/>
      <c r="W18" s="27"/>
      <c r="X18" s="27"/>
      <c r="Y18" s="27"/>
      <c r="Z18" s="27"/>
    </row>
    <row r="19" spans="1:26" x14ac:dyDescent="0.3">
      <c r="A19" s="43">
        <v>6</v>
      </c>
      <c r="B19" s="42" t="s">
        <v>5</v>
      </c>
      <c r="C19" s="7" t="s">
        <v>28</v>
      </c>
      <c r="D19" s="6">
        <v>1</v>
      </c>
      <c r="E19" s="6" t="s">
        <v>23</v>
      </c>
      <c r="F19" s="30"/>
      <c r="G19" s="8">
        <f>F19*6</f>
        <v>0</v>
      </c>
      <c r="H19" s="51"/>
      <c r="I19" s="51"/>
      <c r="J19" s="51"/>
      <c r="K19" s="51"/>
      <c r="L19" s="51"/>
      <c r="M19" s="51"/>
      <c r="N19" s="51"/>
      <c r="O19" s="1"/>
      <c r="P19" s="1"/>
      <c r="Q19" s="1"/>
      <c r="R19" s="1"/>
      <c r="S19" s="1"/>
      <c r="T19" s="1"/>
      <c r="U19" s="1"/>
      <c r="V19" s="1"/>
      <c r="W19" s="1"/>
      <c r="X19" s="1"/>
      <c r="Y19" s="1"/>
      <c r="Z19" s="1"/>
    </row>
    <row r="20" spans="1:26" s="23" customFormat="1" x14ac:dyDescent="0.3">
      <c r="A20" s="43"/>
      <c r="B20" s="42"/>
      <c r="C20" s="7" t="s">
        <v>24</v>
      </c>
      <c r="D20" s="6">
        <v>1</v>
      </c>
      <c r="E20" s="6" t="s">
        <v>23</v>
      </c>
      <c r="F20" s="30"/>
      <c r="G20" s="8">
        <f t="shared" ref="G20" si="0">F20*6</f>
        <v>0</v>
      </c>
      <c r="H20" s="51"/>
      <c r="I20" s="51"/>
      <c r="J20" s="51"/>
      <c r="K20" s="51"/>
      <c r="L20" s="51"/>
      <c r="M20" s="51"/>
      <c r="N20" s="51"/>
      <c r="O20" s="1"/>
      <c r="P20" s="1"/>
      <c r="Q20" s="1"/>
      <c r="R20" s="1"/>
      <c r="S20" s="1"/>
      <c r="T20" s="1"/>
      <c r="U20" s="1"/>
      <c r="V20" s="1"/>
      <c r="W20" s="1"/>
      <c r="X20" s="1"/>
      <c r="Y20" s="1"/>
      <c r="Z20" s="1"/>
    </row>
    <row r="21" spans="1:26" s="23" customFormat="1" x14ac:dyDescent="0.3">
      <c r="A21" s="43"/>
      <c r="B21" s="42"/>
      <c r="C21" s="7" t="s">
        <v>25</v>
      </c>
      <c r="D21" s="6">
        <v>500</v>
      </c>
      <c r="E21" s="6" t="s">
        <v>26</v>
      </c>
      <c r="F21" s="30"/>
      <c r="G21" s="8">
        <f>6*(D21*F21)</f>
        <v>0</v>
      </c>
      <c r="H21" s="51"/>
      <c r="I21" s="51"/>
      <c r="J21" s="51"/>
      <c r="K21" s="51"/>
      <c r="L21" s="51"/>
      <c r="M21" s="51"/>
      <c r="N21" s="51"/>
      <c r="O21" s="1"/>
      <c r="P21" s="1"/>
      <c r="Q21" s="1"/>
      <c r="R21" s="1"/>
      <c r="S21" s="1"/>
      <c r="T21" s="1"/>
      <c r="U21" s="1"/>
      <c r="V21" s="1"/>
      <c r="W21" s="1"/>
      <c r="X21" s="1"/>
      <c r="Y21" s="1"/>
      <c r="Z21" s="1"/>
    </row>
    <row r="22" spans="1:26" x14ac:dyDescent="0.3">
      <c r="A22" s="43">
        <v>7</v>
      </c>
      <c r="B22" s="42" t="s">
        <v>6</v>
      </c>
      <c r="C22" s="7" t="s">
        <v>27</v>
      </c>
      <c r="D22" s="6">
        <v>1</v>
      </c>
      <c r="E22" s="6" t="s">
        <v>23</v>
      </c>
      <c r="F22" s="30"/>
      <c r="G22" s="8">
        <f>F22*6</f>
        <v>0</v>
      </c>
      <c r="H22" s="51"/>
      <c r="I22" s="51"/>
      <c r="J22" s="51"/>
      <c r="K22" s="51"/>
      <c r="L22" s="51"/>
      <c r="M22" s="51"/>
      <c r="N22" s="51"/>
      <c r="O22" s="1"/>
      <c r="P22" s="1"/>
      <c r="Q22" s="1"/>
      <c r="R22" s="1"/>
      <c r="S22" s="1"/>
      <c r="T22" s="1"/>
      <c r="U22" s="1"/>
      <c r="V22" s="1"/>
      <c r="W22" s="1"/>
      <c r="X22" s="1"/>
      <c r="Y22" s="1"/>
      <c r="Z22" s="1"/>
    </row>
    <row r="23" spans="1:26" s="23" customFormat="1" x14ac:dyDescent="0.3">
      <c r="A23" s="43"/>
      <c r="B23" s="42"/>
      <c r="C23" s="7" t="s">
        <v>24</v>
      </c>
      <c r="D23" s="6">
        <v>1</v>
      </c>
      <c r="E23" s="6" t="s">
        <v>23</v>
      </c>
      <c r="F23" s="30"/>
      <c r="G23" s="8">
        <f>F23*6</f>
        <v>0</v>
      </c>
      <c r="H23" s="51"/>
      <c r="I23" s="51"/>
      <c r="J23" s="51"/>
      <c r="K23" s="51"/>
      <c r="L23" s="51"/>
      <c r="M23" s="51"/>
      <c r="N23" s="51"/>
      <c r="O23" s="1"/>
      <c r="P23" s="1"/>
      <c r="Q23" s="1"/>
      <c r="R23" s="1"/>
      <c r="S23" s="1"/>
      <c r="T23" s="1"/>
      <c r="U23" s="1"/>
      <c r="V23" s="1"/>
      <c r="W23" s="1"/>
      <c r="X23" s="1"/>
      <c r="Y23" s="1"/>
      <c r="Z23" s="1"/>
    </row>
    <row r="24" spans="1:26" s="23" customFormat="1" x14ac:dyDescent="0.3">
      <c r="A24" s="43"/>
      <c r="B24" s="42"/>
      <c r="C24" s="7" t="s">
        <v>25</v>
      </c>
      <c r="D24" s="6">
        <v>500</v>
      </c>
      <c r="E24" s="6" t="s">
        <v>26</v>
      </c>
      <c r="F24" s="30"/>
      <c r="G24" s="8">
        <f>D24*F24*6</f>
        <v>0</v>
      </c>
      <c r="H24" s="51"/>
      <c r="I24" s="51"/>
      <c r="J24" s="51"/>
      <c r="K24" s="51"/>
      <c r="L24" s="51"/>
      <c r="M24" s="51"/>
      <c r="N24" s="51"/>
      <c r="O24" s="1"/>
      <c r="P24" s="1"/>
      <c r="Q24" s="1"/>
      <c r="R24" s="1"/>
      <c r="S24" s="1"/>
      <c r="T24" s="1"/>
      <c r="U24" s="1"/>
      <c r="V24" s="1"/>
      <c r="W24" s="1"/>
      <c r="X24" s="1"/>
      <c r="Y24" s="1"/>
      <c r="Z24" s="1"/>
    </row>
    <row r="25" spans="1:26" x14ac:dyDescent="0.3">
      <c r="A25" s="17">
        <v>8</v>
      </c>
      <c r="B25" s="7" t="s">
        <v>39</v>
      </c>
      <c r="C25" s="7"/>
      <c r="D25" s="6">
        <v>1</v>
      </c>
      <c r="E25" s="6" t="s">
        <v>23</v>
      </c>
      <c r="F25" s="30"/>
      <c r="G25" s="8">
        <f>F25*6</f>
        <v>0</v>
      </c>
      <c r="H25" s="51"/>
      <c r="I25" s="51"/>
      <c r="J25" s="51"/>
      <c r="K25" s="51"/>
      <c r="L25" s="51"/>
      <c r="M25" s="51"/>
      <c r="N25" s="51"/>
      <c r="O25" s="1"/>
      <c r="P25" s="1"/>
      <c r="Q25" s="1"/>
      <c r="R25" s="1"/>
      <c r="S25" s="1"/>
      <c r="T25" s="1"/>
      <c r="U25" s="1"/>
      <c r="V25" s="1"/>
      <c r="W25" s="1"/>
      <c r="X25" s="1"/>
      <c r="Y25" s="1"/>
      <c r="Z25" s="1"/>
    </row>
    <row r="26" spans="1:26" ht="45" customHeight="1" x14ac:dyDescent="0.3">
      <c r="A26" s="36">
        <v>9</v>
      </c>
      <c r="B26" s="26" t="s">
        <v>8</v>
      </c>
      <c r="C26" s="28" t="s">
        <v>34</v>
      </c>
      <c r="D26" s="6">
        <v>1</v>
      </c>
      <c r="E26" s="6" t="s">
        <v>10</v>
      </c>
      <c r="F26" s="30"/>
      <c r="G26" s="8">
        <f>F26</f>
        <v>0</v>
      </c>
      <c r="H26" s="51"/>
      <c r="I26" s="51"/>
      <c r="J26" s="51"/>
      <c r="K26" s="51"/>
      <c r="L26" s="51"/>
      <c r="M26" s="51"/>
      <c r="N26" s="51"/>
      <c r="O26" s="1"/>
      <c r="P26" s="1"/>
      <c r="Q26" s="1"/>
      <c r="R26" s="1"/>
      <c r="S26" s="1"/>
      <c r="T26" s="1"/>
      <c r="U26" s="1"/>
      <c r="V26" s="1"/>
      <c r="W26" s="1"/>
      <c r="X26" s="1"/>
      <c r="Y26" s="1"/>
      <c r="Z26" s="1"/>
    </row>
    <row r="27" spans="1:26" ht="59.25" customHeight="1" x14ac:dyDescent="0.3">
      <c r="A27" s="38">
        <v>11</v>
      </c>
      <c r="B27" s="44" t="s">
        <v>14</v>
      </c>
      <c r="C27" s="25" t="s">
        <v>15</v>
      </c>
      <c r="D27" s="17">
        <v>5</v>
      </c>
      <c r="E27" s="17" t="s">
        <v>29</v>
      </c>
      <c r="F27" s="30"/>
      <c r="G27" s="8">
        <f>D27*F27</f>
        <v>0</v>
      </c>
      <c r="H27" s="40"/>
      <c r="I27" s="40"/>
      <c r="J27" s="40"/>
      <c r="K27" s="40"/>
      <c r="L27" s="40"/>
      <c r="M27" s="40"/>
      <c r="N27" s="40"/>
      <c r="O27" s="1"/>
      <c r="P27" s="1"/>
      <c r="Q27" s="1"/>
      <c r="R27" s="1"/>
      <c r="S27" s="1"/>
      <c r="T27" s="1"/>
      <c r="U27" s="1"/>
      <c r="V27" s="1"/>
      <c r="W27" s="1"/>
      <c r="X27" s="1"/>
      <c r="Y27" s="1"/>
      <c r="Z27" s="1"/>
    </row>
    <row r="28" spans="1:26" s="20" customFormat="1" ht="28.8" x14ac:dyDescent="0.3">
      <c r="A28" s="38"/>
      <c r="B28" s="44"/>
      <c r="C28" s="22" t="s">
        <v>12</v>
      </c>
      <c r="D28" s="17">
        <v>10</v>
      </c>
      <c r="E28" s="17" t="s">
        <v>13</v>
      </c>
      <c r="F28" s="30"/>
      <c r="G28" s="8">
        <f t="shared" ref="G27:G28" si="1">D28*F28</f>
        <v>0</v>
      </c>
      <c r="H28" s="40"/>
      <c r="I28" s="40"/>
      <c r="J28" s="40"/>
      <c r="K28" s="40"/>
      <c r="L28" s="40"/>
      <c r="M28" s="40"/>
      <c r="N28" s="40"/>
      <c r="O28" s="1"/>
      <c r="P28" s="1"/>
      <c r="Q28" s="1"/>
      <c r="R28" s="1"/>
      <c r="S28" s="1"/>
      <c r="T28" s="1"/>
      <c r="U28" s="1"/>
      <c r="V28" s="1"/>
      <c r="W28" s="1"/>
      <c r="X28" s="1"/>
      <c r="Y28" s="1"/>
      <c r="Z28" s="1"/>
    </row>
    <row r="29" spans="1:26" s="21" customFormat="1" ht="60" customHeight="1" x14ac:dyDescent="0.3">
      <c r="A29" s="38">
        <v>15</v>
      </c>
      <c r="B29" s="44" t="s">
        <v>16</v>
      </c>
      <c r="C29" s="18" t="s">
        <v>30</v>
      </c>
      <c r="D29" s="17"/>
      <c r="E29" s="17" t="s">
        <v>17</v>
      </c>
      <c r="F29" s="35" t="s">
        <v>33</v>
      </c>
      <c r="G29" s="19"/>
      <c r="H29" s="41" t="s">
        <v>31</v>
      </c>
      <c r="I29" s="41"/>
      <c r="J29" s="41"/>
      <c r="K29" s="41"/>
      <c r="L29" s="41"/>
      <c r="M29" s="41"/>
      <c r="N29" s="41"/>
      <c r="O29" s="1"/>
      <c r="P29" s="1"/>
      <c r="Q29" s="1"/>
      <c r="R29" s="1"/>
      <c r="S29" s="1"/>
      <c r="T29" s="1"/>
      <c r="U29" s="1"/>
      <c r="V29" s="1"/>
      <c r="W29" s="1"/>
      <c r="X29" s="1"/>
      <c r="Y29" s="1"/>
      <c r="Z29" s="1"/>
    </row>
    <row r="30" spans="1:26" s="21" customFormat="1" x14ac:dyDescent="0.3">
      <c r="A30" s="38"/>
      <c r="B30" s="44"/>
      <c r="C30" s="32"/>
      <c r="D30" s="38">
        <v>10</v>
      </c>
      <c r="E30" s="37"/>
      <c r="F30" s="68"/>
      <c r="G30" s="39">
        <f>F30*D30</f>
        <v>0</v>
      </c>
      <c r="H30" s="40"/>
      <c r="I30" s="40"/>
      <c r="J30" s="40"/>
      <c r="K30" s="40"/>
      <c r="L30" s="40"/>
      <c r="M30" s="40"/>
      <c r="N30" s="40"/>
      <c r="O30" s="1"/>
      <c r="P30" s="1"/>
      <c r="Q30" s="1"/>
      <c r="R30" s="1"/>
      <c r="S30" s="1"/>
      <c r="T30" s="1"/>
      <c r="U30" s="1"/>
      <c r="V30" s="1"/>
      <c r="W30" s="1"/>
      <c r="X30" s="1"/>
      <c r="Y30" s="1"/>
      <c r="Z30" s="1"/>
    </row>
    <row r="31" spans="1:26" s="21" customFormat="1" x14ac:dyDescent="0.3">
      <c r="A31" s="38"/>
      <c r="B31" s="44"/>
      <c r="C31" s="32"/>
      <c r="D31" s="38"/>
      <c r="E31" s="37"/>
      <c r="F31" s="68"/>
      <c r="G31" s="39"/>
      <c r="H31" s="40"/>
      <c r="I31" s="40"/>
      <c r="J31" s="40"/>
      <c r="K31" s="40"/>
      <c r="L31" s="40"/>
      <c r="M31" s="40"/>
      <c r="N31" s="40"/>
      <c r="O31" s="1"/>
      <c r="P31" s="1"/>
      <c r="Q31" s="1"/>
      <c r="R31" s="1"/>
      <c r="S31" s="1"/>
      <c r="T31" s="1"/>
      <c r="U31" s="1"/>
      <c r="V31" s="1"/>
      <c r="W31" s="1"/>
      <c r="X31" s="1"/>
      <c r="Y31" s="1"/>
      <c r="Z31" s="1"/>
    </row>
    <row r="32" spans="1:26" s="21" customFormat="1" x14ac:dyDescent="0.3">
      <c r="A32" s="38"/>
      <c r="B32" s="44"/>
      <c r="C32" s="32"/>
      <c r="D32" s="38"/>
      <c r="E32" s="37"/>
      <c r="F32" s="68"/>
      <c r="G32" s="39"/>
      <c r="H32" s="40"/>
      <c r="I32" s="40"/>
      <c r="J32" s="40"/>
      <c r="K32" s="40"/>
      <c r="L32" s="40"/>
      <c r="M32" s="40"/>
      <c r="N32" s="40"/>
      <c r="O32" s="1"/>
      <c r="P32" s="1"/>
      <c r="Q32" s="1"/>
      <c r="R32" s="1"/>
      <c r="S32" s="1"/>
      <c r="T32" s="1"/>
      <c r="U32" s="1"/>
      <c r="V32" s="1"/>
      <c r="W32" s="1"/>
      <c r="X32" s="1"/>
      <c r="Y32" s="1"/>
      <c r="Z32" s="1"/>
    </row>
    <row r="33" spans="1:26" s="21" customFormat="1" ht="43.2" x14ac:dyDescent="0.3">
      <c r="A33" s="38"/>
      <c r="B33" s="44"/>
      <c r="C33" s="18" t="s">
        <v>42</v>
      </c>
      <c r="D33" s="17"/>
      <c r="E33" s="17" t="s">
        <v>17</v>
      </c>
      <c r="F33" s="29" t="s">
        <v>33</v>
      </c>
      <c r="G33" s="33"/>
      <c r="H33" s="69"/>
      <c r="I33" s="69"/>
      <c r="J33" s="69"/>
      <c r="K33" s="69"/>
      <c r="L33" s="69"/>
      <c r="M33" s="69"/>
      <c r="N33" s="69"/>
      <c r="O33" s="1"/>
      <c r="P33" s="1"/>
      <c r="Q33" s="1"/>
      <c r="R33" s="1"/>
      <c r="S33" s="1"/>
      <c r="T33" s="1"/>
      <c r="U33" s="1"/>
      <c r="V33" s="1"/>
      <c r="W33" s="1"/>
      <c r="X33" s="1"/>
      <c r="Y33" s="1"/>
      <c r="Z33" s="1"/>
    </row>
    <row r="34" spans="1:26" s="21" customFormat="1" x14ac:dyDescent="0.3">
      <c r="A34" s="38"/>
      <c r="B34" s="44"/>
      <c r="C34" s="32"/>
      <c r="D34" s="38">
        <v>10</v>
      </c>
      <c r="E34" s="37"/>
      <c r="F34" s="68"/>
      <c r="G34" s="39">
        <f>D34*F34</f>
        <v>0</v>
      </c>
      <c r="H34" s="40"/>
      <c r="I34" s="40"/>
      <c r="J34" s="40"/>
      <c r="K34" s="40"/>
      <c r="L34" s="40"/>
      <c r="M34" s="40"/>
      <c r="N34" s="40"/>
      <c r="O34" s="1"/>
      <c r="P34" s="1"/>
      <c r="Q34" s="1"/>
      <c r="R34" s="1"/>
      <c r="S34" s="1"/>
      <c r="T34" s="1"/>
      <c r="U34" s="1"/>
      <c r="V34" s="1"/>
      <c r="W34" s="1"/>
      <c r="X34" s="1"/>
      <c r="Y34" s="1"/>
      <c r="Z34" s="1"/>
    </row>
    <row r="35" spans="1:26" s="21" customFormat="1" x14ac:dyDescent="0.3">
      <c r="A35" s="38"/>
      <c r="B35" s="44"/>
      <c r="C35" s="32"/>
      <c r="D35" s="38"/>
      <c r="E35" s="37"/>
      <c r="F35" s="68"/>
      <c r="G35" s="39"/>
      <c r="H35" s="40"/>
      <c r="I35" s="40"/>
      <c r="J35" s="40"/>
      <c r="K35" s="40"/>
      <c r="L35" s="40"/>
      <c r="M35" s="40"/>
      <c r="N35" s="40"/>
      <c r="O35" s="1"/>
      <c r="P35" s="1"/>
      <c r="Q35" s="1"/>
      <c r="R35" s="1"/>
      <c r="S35" s="1"/>
      <c r="T35" s="1"/>
      <c r="U35" s="1"/>
      <c r="V35" s="1"/>
      <c r="W35" s="1"/>
      <c r="X35" s="1"/>
      <c r="Y35" s="1"/>
      <c r="Z35" s="1"/>
    </row>
    <row r="36" spans="1:26" s="21" customFormat="1" x14ac:dyDescent="0.3">
      <c r="A36" s="38"/>
      <c r="B36" s="44"/>
      <c r="C36" s="32"/>
      <c r="D36" s="38"/>
      <c r="E36" s="37"/>
      <c r="F36" s="68"/>
      <c r="G36" s="39"/>
      <c r="H36" s="40"/>
      <c r="I36" s="40"/>
      <c r="J36" s="40"/>
      <c r="K36" s="40"/>
      <c r="L36" s="40"/>
      <c r="M36" s="40"/>
      <c r="N36" s="40"/>
      <c r="O36" s="1"/>
      <c r="P36" s="1"/>
      <c r="Q36" s="1"/>
      <c r="R36" s="1"/>
      <c r="S36" s="1"/>
      <c r="T36" s="1"/>
      <c r="U36" s="1"/>
      <c r="V36" s="1"/>
      <c r="W36" s="1"/>
      <c r="X36" s="1"/>
      <c r="Y36" s="1"/>
      <c r="Z36" s="1"/>
    </row>
    <row r="37" spans="1:26" x14ac:dyDescent="0.3">
      <c r="A37" s="10"/>
      <c r="B37" s="4" t="s">
        <v>7</v>
      </c>
      <c r="C37" s="9"/>
      <c r="D37" s="10"/>
      <c r="E37" s="10"/>
      <c r="F37" s="11"/>
      <c r="G37" s="12">
        <f>SUM(G6:G36)</f>
        <v>0</v>
      </c>
      <c r="H37" s="67"/>
      <c r="I37" s="67"/>
      <c r="J37" s="67"/>
      <c r="K37" s="67"/>
      <c r="L37" s="67"/>
      <c r="M37" s="67"/>
      <c r="N37" s="67"/>
      <c r="O37" s="34"/>
      <c r="P37" s="1"/>
      <c r="Q37" s="1"/>
      <c r="R37" s="1"/>
      <c r="S37" s="1"/>
      <c r="T37" s="1"/>
      <c r="U37" s="1"/>
      <c r="V37" s="1"/>
      <c r="W37" s="1"/>
      <c r="X37" s="1"/>
      <c r="Y37" s="1"/>
      <c r="Z37" s="1"/>
    </row>
    <row r="38" spans="1:26" x14ac:dyDescent="0.3">
      <c r="B38" s="13"/>
      <c r="C38" s="14"/>
      <c r="F38" s="15"/>
      <c r="G38" s="16"/>
      <c r="H38" s="1"/>
      <c r="I38" s="1"/>
      <c r="J38" s="1"/>
      <c r="K38" s="1"/>
      <c r="L38" s="1"/>
      <c r="M38" s="1"/>
      <c r="N38" s="1"/>
      <c r="O38" s="1"/>
      <c r="P38" s="1"/>
      <c r="Q38" s="1"/>
      <c r="R38" s="1"/>
      <c r="S38" s="1"/>
      <c r="T38" s="1"/>
      <c r="U38" s="1"/>
      <c r="V38" s="1"/>
      <c r="W38" s="1"/>
      <c r="X38" s="1"/>
      <c r="Y38" s="1"/>
      <c r="Z38" s="1"/>
    </row>
    <row r="39" spans="1:26" x14ac:dyDescent="0.3">
      <c r="B39" s="24"/>
      <c r="C39" s="24"/>
    </row>
    <row r="40" spans="1:26" x14ac:dyDescent="0.3">
      <c r="B40" s="24"/>
      <c r="C40" s="24"/>
    </row>
    <row r="41" spans="1:26" x14ac:dyDescent="0.3">
      <c r="B41" s="24"/>
      <c r="C41" s="24"/>
    </row>
  </sheetData>
  <sheetProtection algorithmName="SHA-512" hashValue="a3TQeBgzL5+l0hN3O8QvUHAdMco3vrGO4bPp9g0qOW92W4ajMtFxFzsUxbvBQTLzIvUtSzv2e0qyQy+fKkLkRg==" saltValue="H1kVv7FvfqQsV0NEcxHvoA==" spinCount="100000" sheet="1" objects="1" scenarios="1"/>
  <mergeCells count="55">
    <mergeCell ref="H25:N25"/>
    <mergeCell ref="H22:N22"/>
    <mergeCell ref="H23:N23"/>
    <mergeCell ref="H24:N24"/>
    <mergeCell ref="H37:N37"/>
    <mergeCell ref="H30:N30"/>
    <mergeCell ref="H31:N31"/>
    <mergeCell ref="H32:N32"/>
    <mergeCell ref="H33:N33"/>
    <mergeCell ref="H34:N34"/>
    <mergeCell ref="A1:N1"/>
    <mergeCell ref="A2:N2"/>
    <mergeCell ref="A3:N3"/>
    <mergeCell ref="A4:N4"/>
    <mergeCell ref="B19:B21"/>
    <mergeCell ref="A7:N7"/>
    <mergeCell ref="C9:N9"/>
    <mergeCell ref="H11:N11"/>
    <mergeCell ref="H21:N21"/>
    <mergeCell ref="B8:B13"/>
    <mergeCell ref="H5:N5"/>
    <mergeCell ref="H6:N6"/>
    <mergeCell ref="H8:N8"/>
    <mergeCell ref="H10:N10"/>
    <mergeCell ref="H12:N12"/>
    <mergeCell ref="H13:N13"/>
    <mergeCell ref="B22:B24"/>
    <mergeCell ref="A8:A13"/>
    <mergeCell ref="A19:A21"/>
    <mergeCell ref="A22:A24"/>
    <mergeCell ref="A27:A28"/>
    <mergeCell ref="B27:B28"/>
    <mergeCell ref="A18:N18"/>
    <mergeCell ref="H17:N17"/>
    <mergeCell ref="H16:N16"/>
    <mergeCell ref="H15:N15"/>
    <mergeCell ref="H14:N14"/>
    <mergeCell ref="H26:N26"/>
    <mergeCell ref="A14:A17"/>
    <mergeCell ref="B14:B17"/>
    <mergeCell ref="H19:N19"/>
    <mergeCell ref="H20:N20"/>
    <mergeCell ref="A29:A36"/>
    <mergeCell ref="G30:G32"/>
    <mergeCell ref="H35:N35"/>
    <mergeCell ref="H36:N36"/>
    <mergeCell ref="H27:N27"/>
    <mergeCell ref="H28:N28"/>
    <mergeCell ref="H29:N29"/>
    <mergeCell ref="D30:D32"/>
    <mergeCell ref="D34:D36"/>
    <mergeCell ref="G34:G36"/>
    <mergeCell ref="B29:B36"/>
    <mergeCell ref="F30:F32"/>
    <mergeCell ref="F34:F36"/>
  </mergeCells>
  <phoneticPr fontId="4" type="noConversion"/>
  <pageMargins left="0.31496062992125984" right="0.31496062992125984" top="0.78740157480314965" bottom="0.78740157480314965" header="0.31496062992125984" footer="0.31496062992125984"/>
  <pageSetup paperSize="9" scale="4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0E5-C210-456E-A913-6178C1229C67}">
  <dimension ref="A1"/>
  <sheetViews>
    <sheetView workbookViewId="0"/>
  </sheetViews>
  <sheetFormatPr baseColWidth="10" defaultRowHeight="14.4" x14ac:dyDescent="0.3"/>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Prozess-M.-Tool Kosten 6 Jahre</vt:lpstr>
      <vt:lpstr>Tabelle1</vt:lpstr>
      <vt:lpstr>'Prozess-M.-Tool Kosten 6 Jahre'!Druckbereich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Winter, Jutta</dc:creator>
  <cp:lastModifiedBy>Neubauer, Kathrin</cp:lastModifiedBy>
  <cp:lastPrinted>2026-06-29T07:45:31Z</cp:lastPrinted>
  <dcterms:created xsi:type="dcterms:W3CDTF">2026-02-02T13:26:20Z</dcterms:created>
  <dcterms:modified xsi:type="dcterms:W3CDTF">2026-07-01T07:53:21Z</dcterms:modified>
</cp:coreProperties>
</file>